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9" i="1"/>
  <c r="D18" i="1" l="1"/>
  <c r="F18" i="1" l="1"/>
  <c r="E18" i="1"/>
</calcChain>
</file>

<file path=xl/sharedStrings.xml><?xml version="1.0" encoding="utf-8"?>
<sst xmlns="http://schemas.openxmlformats.org/spreadsheetml/2006/main" count="39" uniqueCount="39">
  <si>
    <t>№ п/п</t>
  </si>
  <si>
    <t>Наименование объекта</t>
  </si>
  <si>
    <t>1.</t>
  </si>
  <si>
    <t>2.</t>
  </si>
  <si>
    <t>3.</t>
  </si>
  <si>
    <t>4.</t>
  </si>
  <si>
    <t>5.</t>
  </si>
  <si>
    <t>Итого:</t>
  </si>
  <si>
    <r>
      <t xml:space="preserve">Сумма </t>
    </r>
    <r>
      <rPr>
        <b/>
        <sz val="12"/>
        <color theme="1"/>
        <rFont val="Times New Roman"/>
        <family val="1"/>
        <charset val="204"/>
      </rPr>
      <t xml:space="preserve">без </t>
    </r>
    <r>
      <rPr>
        <sz val="12"/>
        <color theme="1"/>
        <rFont val="Times New Roman"/>
        <family val="1"/>
        <charset val="204"/>
      </rPr>
      <t>НДС (руб.)</t>
    </r>
  </si>
  <si>
    <t>НДС 20% (руб.)</t>
  </si>
  <si>
    <r>
      <t xml:space="preserve">Сумма </t>
    </r>
    <r>
      <rPr>
        <b/>
        <sz val="12"/>
        <color theme="1"/>
        <rFont val="Times New Roman"/>
        <family val="1"/>
        <charset val="204"/>
      </rPr>
      <t xml:space="preserve">с </t>
    </r>
    <r>
      <rPr>
        <sz val="12"/>
        <color theme="1"/>
        <rFont val="Times New Roman"/>
        <family val="1"/>
        <charset val="204"/>
      </rPr>
      <t>НДС (руб.)</t>
    </r>
  </si>
  <si>
    <t>СВОДНАЯ   СПРАВКА</t>
  </si>
  <si>
    <t>6.</t>
  </si>
  <si>
    <t>7.</t>
  </si>
  <si>
    <t>8.</t>
  </si>
  <si>
    <t>9.</t>
  </si>
  <si>
    <t>Номер приложения</t>
  </si>
  <si>
    <t>Ремонт кабинета ген. директора на 2 эт.</t>
  </si>
  <si>
    <t>Ремонт кабинета приемной на 2 эт.</t>
  </si>
  <si>
    <t xml:space="preserve">к Техническому задание на выполнение работ по </t>
  </si>
  <si>
    <t xml:space="preserve">стоимости проведения ремонтных работ </t>
  </si>
  <si>
    <t xml:space="preserve">Приложение №3 </t>
  </si>
  <si>
    <t xml:space="preserve">Приложение №4 </t>
  </si>
  <si>
    <t xml:space="preserve">Приложение №5 </t>
  </si>
  <si>
    <t xml:space="preserve">Приложение №6 </t>
  </si>
  <si>
    <t xml:space="preserve">Приложение №9 </t>
  </si>
  <si>
    <t>ремонту нежилых помещений для нужд АО "Тываэнергосбыт"</t>
  </si>
  <si>
    <t>Ремонт КПП</t>
  </si>
  <si>
    <t>Ремонт коридора 2 эт.</t>
  </si>
  <si>
    <t>Ремонт канализации в коридоре 1 эт.</t>
  </si>
  <si>
    <t>Ремонт кабинетов цок. эт.</t>
  </si>
  <si>
    <t>Ремонт кабинета ОРЭЭН в здании №2.</t>
  </si>
  <si>
    <t>Ремонт кабинета №17 на 1 эт.</t>
  </si>
  <si>
    <t>Ремонт кабинета №16 на 1 эт.</t>
  </si>
  <si>
    <t>Приложение №10</t>
  </si>
  <si>
    <t>Приложение №1</t>
  </si>
  <si>
    <t xml:space="preserve">Приложение №2 </t>
  </si>
  <si>
    <t>Приложение №7</t>
  </si>
  <si>
    <t xml:space="preserve">Приложение №8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</si>
</sst>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view="pageBreakPreview" zoomScale="130" zoomScaleNormal="100" zoomScaleSheetLayoutView="130" workbookViewId="0">
      <selection activeCell="D18" sqref="D18:F18"/>
    </sheetView>
  </sheetViews>
  <sheetFormatPr defaultRowHeight="15.75" x14ac:dyDescent="0.25"/>
  <cols>
    <col min="1" max="1" width="4.5703125" style="1" customWidth="1"/>
    <col min="2" max="2" width="21.85546875" style="1" customWidth="1"/>
    <col min="3" max="3" width="42.7109375" style="6" customWidth="1"/>
    <col min="4" max="4" width="13.7109375" style="1" customWidth="1"/>
    <col min="5" max="5" width="14.85546875" style="1" customWidth="1"/>
    <col min="6" max="6" width="16" style="1" customWidth="1"/>
    <col min="7" max="14" width="9.140625" style="1"/>
  </cols>
  <sheetData>
    <row r="1" spans="1:14" x14ac:dyDescent="0.25">
      <c r="D1" s="18" t="s">
        <v>34</v>
      </c>
      <c r="E1" s="19"/>
      <c r="F1" s="19"/>
    </row>
    <row r="2" spans="1:14" x14ac:dyDescent="0.25">
      <c r="C2" s="20" t="s">
        <v>19</v>
      </c>
      <c r="D2" s="21"/>
      <c r="E2" s="21"/>
      <c r="F2" s="21"/>
    </row>
    <row r="3" spans="1:14" x14ac:dyDescent="0.25">
      <c r="C3" s="20" t="s">
        <v>26</v>
      </c>
      <c r="D3" s="21"/>
      <c r="E3" s="21"/>
      <c r="F3" s="21"/>
    </row>
    <row r="5" spans="1:14" x14ac:dyDescent="0.25">
      <c r="C5" s="9" t="s">
        <v>11</v>
      </c>
    </row>
    <row r="6" spans="1:14" x14ac:dyDescent="0.25">
      <c r="B6" s="16" t="s">
        <v>20</v>
      </c>
      <c r="C6" s="17"/>
      <c r="D6" s="17"/>
      <c r="E6" s="17"/>
    </row>
    <row r="7" spans="1:14" x14ac:dyDescent="0.25">
      <c r="F7" s="8"/>
    </row>
    <row r="8" spans="1:14" s="3" customFormat="1" ht="42" customHeight="1" x14ac:dyDescent="0.25">
      <c r="A8" s="4" t="s">
        <v>0</v>
      </c>
      <c r="B8" s="4" t="s">
        <v>16</v>
      </c>
      <c r="C8" s="4" t="s">
        <v>1</v>
      </c>
      <c r="D8" s="4" t="s">
        <v>8</v>
      </c>
      <c r="E8" s="4" t="s">
        <v>9</v>
      </c>
      <c r="F8" s="4" t="s">
        <v>10</v>
      </c>
      <c r="G8" s="2"/>
      <c r="H8" s="2"/>
      <c r="I8" s="2"/>
      <c r="J8" s="2"/>
      <c r="K8" s="2"/>
      <c r="L8" s="2"/>
      <c r="M8" s="2"/>
      <c r="N8" s="2"/>
    </row>
    <row r="9" spans="1:14" ht="21" customHeight="1" x14ac:dyDescent="0.25">
      <c r="A9" s="7" t="s">
        <v>2</v>
      </c>
      <c r="B9" s="11" t="s">
        <v>35</v>
      </c>
      <c r="C9" s="5" t="s">
        <v>27</v>
      </c>
      <c r="D9" s="12">
        <f t="shared" ref="D9:D17" si="0">F9-E9</f>
        <v>72782</v>
      </c>
      <c r="E9" s="12">
        <v>14556.4</v>
      </c>
      <c r="F9" s="12">
        <v>87338.4</v>
      </c>
    </row>
    <row r="10" spans="1:14" ht="19.5" customHeight="1" x14ac:dyDescent="0.25">
      <c r="A10" s="7" t="s">
        <v>3</v>
      </c>
      <c r="B10" s="11" t="s">
        <v>36</v>
      </c>
      <c r="C10" s="5" t="s">
        <v>28</v>
      </c>
      <c r="D10" s="12">
        <f t="shared" si="0"/>
        <v>181217</v>
      </c>
      <c r="E10" s="12">
        <v>36243.4</v>
      </c>
      <c r="F10" s="12">
        <v>217460.4</v>
      </c>
    </row>
    <row r="11" spans="1:14" ht="21" customHeight="1" x14ac:dyDescent="0.25">
      <c r="A11" s="7" t="s">
        <v>4</v>
      </c>
      <c r="B11" s="11" t="s">
        <v>21</v>
      </c>
      <c r="C11" s="5" t="s">
        <v>29</v>
      </c>
      <c r="D11" s="12">
        <f t="shared" si="0"/>
        <v>61489</v>
      </c>
      <c r="E11" s="12">
        <v>12297.8</v>
      </c>
      <c r="F11" s="12">
        <v>73786.8</v>
      </c>
    </row>
    <row r="12" spans="1:14" ht="19.5" customHeight="1" x14ac:dyDescent="0.25">
      <c r="A12" s="7" t="s">
        <v>5</v>
      </c>
      <c r="B12" s="11" t="s">
        <v>22</v>
      </c>
      <c r="C12" s="5" t="s">
        <v>30</v>
      </c>
      <c r="D12" s="12">
        <f t="shared" si="0"/>
        <v>166615</v>
      </c>
      <c r="E12" s="12">
        <v>33323</v>
      </c>
      <c r="F12" s="12">
        <v>199938</v>
      </c>
    </row>
    <row r="13" spans="1:14" ht="19.5" customHeight="1" x14ac:dyDescent="0.25">
      <c r="A13" s="7" t="s">
        <v>6</v>
      </c>
      <c r="B13" s="11" t="s">
        <v>23</v>
      </c>
      <c r="C13" s="5" t="s">
        <v>18</v>
      </c>
      <c r="D13" s="12">
        <f t="shared" si="0"/>
        <v>28888</v>
      </c>
      <c r="E13" s="12">
        <v>5777.6</v>
      </c>
      <c r="F13" s="12">
        <v>34665.599999999999</v>
      </c>
    </row>
    <row r="14" spans="1:14" ht="20.25" customHeight="1" x14ac:dyDescent="0.25">
      <c r="A14" s="7" t="s">
        <v>12</v>
      </c>
      <c r="B14" s="11" t="s">
        <v>24</v>
      </c>
      <c r="C14" s="5" t="s">
        <v>31</v>
      </c>
      <c r="D14" s="12">
        <f t="shared" si="0"/>
        <v>111617</v>
      </c>
      <c r="E14" s="12">
        <v>22323.4</v>
      </c>
      <c r="F14" s="12">
        <v>133940.4</v>
      </c>
    </row>
    <row r="15" spans="1:14" ht="20.25" customHeight="1" x14ac:dyDescent="0.25">
      <c r="A15" s="7" t="s">
        <v>13</v>
      </c>
      <c r="B15" s="11" t="s">
        <v>37</v>
      </c>
      <c r="C15" s="5" t="s">
        <v>17</v>
      </c>
      <c r="D15" s="12">
        <f t="shared" si="0"/>
        <v>114352</v>
      </c>
      <c r="E15" s="12">
        <v>22870.400000000001</v>
      </c>
      <c r="F15" s="12">
        <v>137222.39999999999</v>
      </c>
    </row>
    <row r="16" spans="1:14" ht="21" customHeight="1" x14ac:dyDescent="0.25">
      <c r="A16" s="7" t="s">
        <v>14</v>
      </c>
      <c r="B16" s="11" t="s">
        <v>38</v>
      </c>
      <c r="C16" s="5" t="s">
        <v>32</v>
      </c>
      <c r="D16" s="12">
        <f t="shared" si="0"/>
        <v>32324.000000000004</v>
      </c>
      <c r="E16" s="12">
        <v>6464.8</v>
      </c>
      <c r="F16" s="12">
        <v>38788.800000000003</v>
      </c>
    </row>
    <row r="17" spans="1:6" ht="19.5" customHeight="1" x14ac:dyDescent="0.25">
      <c r="A17" s="7" t="s">
        <v>15</v>
      </c>
      <c r="B17" s="11" t="s">
        <v>25</v>
      </c>
      <c r="C17" s="5" t="s">
        <v>33</v>
      </c>
      <c r="D17" s="12">
        <f t="shared" si="0"/>
        <v>32527</v>
      </c>
      <c r="E17" s="12">
        <v>6505.4</v>
      </c>
      <c r="F17" s="12">
        <v>39032.400000000001</v>
      </c>
    </row>
    <row r="18" spans="1:6" ht="27" customHeight="1" x14ac:dyDescent="0.25">
      <c r="A18" s="13" t="s">
        <v>7</v>
      </c>
      <c r="B18" s="14"/>
      <c r="C18" s="15"/>
      <c r="D18" s="22">
        <f>SUM(D9:D17)</f>
        <v>801811</v>
      </c>
      <c r="E18" s="22">
        <f>SUM(E9:E17)</f>
        <v>160362.19999999998</v>
      </c>
      <c r="F18" s="22">
        <f>SUM(F9:F17)</f>
        <v>962173.20000000007</v>
      </c>
    </row>
    <row r="22" spans="1:6" x14ac:dyDescent="0.25">
      <c r="D22" s="10"/>
      <c r="E22" s="10"/>
      <c r="F22" s="10"/>
    </row>
  </sheetData>
  <mergeCells count="5">
    <mergeCell ref="A18:C18"/>
    <mergeCell ref="B6:E6"/>
    <mergeCell ref="D1:F1"/>
    <mergeCell ref="C2:F2"/>
    <mergeCell ref="C3:F3"/>
  </mergeCells>
  <pageMargins left="0.25" right="0.25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2022-10-26T07:26:11Z</dcterms:modified>
</cp:coreProperties>
</file>